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Лист1!$A$1:$F$28</definedName>
  </definedNames>
  <calcPr calcId="125725"/>
</workbook>
</file>

<file path=xl/calcChain.xml><?xml version="1.0" encoding="utf-8"?>
<calcChain xmlns="http://schemas.openxmlformats.org/spreadsheetml/2006/main">
  <c r="F17" i="1"/>
  <c r="F19"/>
  <c r="F18" s="1"/>
  <c r="F24" l="1"/>
  <c r="F16" s="1"/>
  <c r="F26" s="1"/>
  <c r="F23" l="1"/>
  <c r="F22" s="1"/>
  <c r="F21" s="1"/>
</calcChain>
</file>

<file path=xl/sharedStrings.xml><?xml version="1.0" encoding="utf-8"?>
<sst xmlns="http://schemas.openxmlformats.org/spreadsheetml/2006/main" count="45" uniqueCount="40">
  <si>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</si>
  <si>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</si>
  <si>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</si>
  <si>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</si>
  <si>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</si>
  <si>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</si>
  <si>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</si>
  <si>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</si>
  <si>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</si>
  <si>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</si>
  <si>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</si>
  <si>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</si>
  <si>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</si>
  <si>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</si>
  <si>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                                               Додаток 5</t>
  </si>
  <si>
    <t xml:space="preserve">Керуюча справами  виконавчого комітету  міської ради         </t>
  </si>
  <si>
    <t>Валентина СТЕПЮК</t>
  </si>
  <si>
    <t>1200000</t>
  </si>
  <si>
    <t>Управління будівництва та інфраструктури</t>
  </si>
  <si>
    <t>1210000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</si>
  <si>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</si>
  <si>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</si>
  <si>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</si>
  <si>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</si>
  <si>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</si>
  <si>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</si>
  <si>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</si>
  <si>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Виробниче управління комунального господарства</t>
  </si>
  <si>
    <t>1000000</t>
  </si>
  <si>
    <t>Відділ культури міськвиконкому</t>
  </si>
  <si>
    <t>1010000</t>
  </si>
  <si>
    <t>1011000</t>
  </si>
  <si>
    <t>1000</t>
  </si>
  <si>
    <t>Освiта</t>
  </si>
  <si>
    <t>1011080</t>
  </si>
  <si>
    <t>1080</t>
  </si>
  <si>
    <t>0960</t>
  </si>
  <si>
    <t>Надання спеціалізованої освіти мистецькими школами</t>
  </si>
  <si>
    <t xml:space="preserve">Придбання комп′ютерної техніки, музичних інструментів та обладнання  </t>
  </si>
  <si>
    <t xml:space="preserve">                                               20.10.2022 №438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</si>
</sst>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/>
    <xf numFmtId="49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14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Zeros="0" tabSelected="1" zoomScale="60" zoomScaleNormal="60" workbookViewId="0">
      <selection activeCell="E4" sqref="E4"/>
    </sheetView>
  </sheetViews>
  <sheetFormatPr defaultColWidth="15.5703125" defaultRowHeight="18.75"/>
  <cols>
    <col min="1" max="1" width="19.42578125" style="1" customWidth="1"/>
    <col min="2" max="2" width="19.85546875" style="1" customWidth="1"/>
    <col min="3" max="3" width="23.42578125" style="1" customWidth="1"/>
    <col min="4" max="4" width="47.7109375" style="1" customWidth="1"/>
    <col min="5" max="5" width="53.5703125" style="1" customWidth="1"/>
    <col min="6" max="6" width="19.7109375" style="4" customWidth="1"/>
    <col min="7" max="16384" width="15.5703125" style="5"/>
  </cols>
  <sheetData>
    <row r="1" spans="1:6">
      <c r="E1" s="36" t="s">
        <v>14</v>
      </c>
      <c r="F1" s="36"/>
    </row>
    <row r="2" spans="1:6">
      <c r="E2" s="36" t="s">
        <v>11</v>
      </c>
      <c r="F2" s="36"/>
    </row>
    <row r="3" spans="1:6">
      <c r="E3" s="37" t="s">
        <v>39</v>
      </c>
      <c r="F3" s="36"/>
    </row>
    <row r="8" spans="1:6" ht="20.25">
      <c r="A8" s="42" t="s">
        <v>12</v>
      </c>
      <c r="B8" s="42"/>
      <c r="C8" s="42"/>
      <c r="D8" s="42"/>
      <c r="E8" s="42"/>
      <c r="F8" s="42"/>
    </row>
    <row r="9" spans="1:6" ht="20.25">
      <c r="A9" s="38" t="s">
        <v>13</v>
      </c>
      <c r="B9" s="38"/>
      <c r="C9" s="38"/>
      <c r="D9" s="38"/>
      <c r="E9" s="38"/>
      <c r="F9" s="38"/>
    </row>
    <row r="11" spans="1:6">
      <c r="B11" s="39" t="s">
        <v>7</v>
      </c>
      <c r="C11" s="40"/>
    </row>
    <row r="12" spans="1:6">
      <c r="B12" s="41" t="s">
        <v>4</v>
      </c>
      <c r="C12" s="41"/>
    </row>
    <row r="13" spans="1:6">
      <c r="F13" s="1" t="s">
        <v>10</v>
      </c>
    </row>
    <row r="14" spans="1:6" ht="190.9" customHeight="1">
      <c r="A14" s="8" t="s">
        <v>0</v>
      </c>
      <c r="B14" s="9" t="s">
        <v>1</v>
      </c>
      <c r="C14" s="9" t="s">
        <v>2</v>
      </c>
      <c r="D14" s="9" t="s">
        <v>3</v>
      </c>
      <c r="E14" s="8" t="s">
        <v>8</v>
      </c>
      <c r="F14" s="10" t="s">
        <v>9</v>
      </c>
    </row>
    <row r="15" spans="1:6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</row>
    <row r="16" spans="1:6">
      <c r="A16" s="11" t="s">
        <v>28</v>
      </c>
      <c r="B16" s="11"/>
      <c r="C16" s="11"/>
      <c r="D16" s="12" t="s">
        <v>29</v>
      </c>
      <c r="E16" s="13"/>
      <c r="F16" s="26">
        <f t="shared" ref="F16" si="0">F17</f>
        <v>-86000</v>
      </c>
    </row>
    <row r="17" spans="1:6">
      <c r="A17" s="14" t="s">
        <v>30</v>
      </c>
      <c r="B17" s="15"/>
      <c r="C17" s="11"/>
      <c r="D17" s="16" t="s">
        <v>29</v>
      </c>
      <c r="E17" s="13"/>
      <c r="F17" s="17">
        <f>F18</f>
        <v>-86000</v>
      </c>
    </row>
    <row r="18" spans="1:6">
      <c r="A18" s="18" t="s">
        <v>31</v>
      </c>
      <c r="B18" s="18" t="s">
        <v>32</v>
      </c>
      <c r="C18" s="2"/>
      <c r="D18" s="3" t="s">
        <v>33</v>
      </c>
      <c r="E18" s="27"/>
      <c r="F18" s="17">
        <f>F19</f>
        <v>-86000</v>
      </c>
    </row>
    <row r="19" spans="1:6" ht="37.5">
      <c r="A19" s="18" t="s">
        <v>34</v>
      </c>
      <c r="B19" s="18" t="s">
        <v>35</v>
      </c>
      <c r="C19" s="2" t="s">
        <v>36</v>
      </c>
      <c r="D19" s="3" t="s">
        <v>37</v>
      </c>
      <c r="E19" s="27"/>
      <c r="F19" s="17">
        <f>F20</f>
        <v>-86000</v>
      </c>
    </row>
    <row r="20" spans="1:6" ht="42" customHeight="1">
      <c r="A20" s="28"/>
      <c r="B20" s="28"/>
      <c r="C20" s="29"/>
      <c r="D20" s="30"/>
      <c r="E20" s="31" t="s">
        <v>38</v>
      </c>
      <c r="F20" s="32">
        <v>-86000</v>
      </c>
    </row>
    <row r="21" spans="1:6" ht="51.6" customHeight="1">
      <c r="A21" s="11" t="s">
        <v>17</v>
      </c>
      <c r="B21" s="11"/>
      <c r="C21" s="11"/>
      <c r="D21" s="12" t="s">
        <v>18</v>
      </c>
      <c r="E21" s="13"/>
      <c r="F21" s="17">
        <f>F22</f>
        <v>-264950</v>
      </c>
    </row>
    <row r="22" spans="1:6" ht="51.6" customHeight="1">
      <c r="A22" s="14" t="s">
        <v>19</v>
      </c>
      <c r="B22" s="15"/>
      <c r="C22" s="11"/>
      <c r="D22" s="16" t="s">
        <v>18</v>
      </c>
      <c r="E22" s="13"/>
      <c r="F22" s="17">
        <f>F23</f>
        <v>-264950</v>
      </c>
    </row>
    <row r="23" spans="1:6" ht="51.6" customHeight="1">
      <c r="A23" s="2" t="s">
        <v>20</v>
      </c>
      <c r="B23" s="18" t="s">
        <v>21</v>
      </c>
      <c r="C23" s="18"/>
      <c r="D23" s="3" t="s">
        <v>22</v>
      </c>
      <c r="E23" s="22"/>
      <c r="F23" s="23">
        <f>F24</f>
        <v>-264950</v>
      </c>
    </row>
    <row r="24" spans="1:6" ht="51.6" customHeight="1">
      <c r="A24" s="2" t="s">
        <v>23</v>
      </c>
      <c r="B24" s="2" t="s">
        <v>24</v>
      </c>
      <c r="C24" s="2" t="s">
        <v>25</v>
      </c>
      <c r="D24" s="3" t="s">
        <v>26</v>
      </c>
      <c r="E24" s="19"/>
      <c r="F24" s="23">
        <f>SUM(F25)</f>
        <v>-264950</v>
      </c>
    </row>
    <row r="25" spans="1:6" ht="52.15" customHeight="1">
      <c r="A25" s="2"/>
      <c r="B25" s="2"/>
      <c r="C25" s="2"/>
      <c r="D25" s="3"/>
      <c r="E25" s="24" t="s">
        <v>27</v>
      </c>
      <c r="F25" s="25">
        <v>-264950</v>
      </c>
    </row>
    <row r="26" spans="1:6">
      <c r="A26" s="3" t="s">
        <v>5</v>
      </c>
      <c r="B26" s="3" t="s">
        <v>5</v>
      </c>
      <c r="C26" s="3" t="s">
        <v>5</v>
      </c>
      <c r="D26" s="3" t="s">
        <v>6</v>
      </c>
      <c r="E26" s="3" t="s">
        <v>5</v>
      </c>
      <c r="F26" s="17">
        <f>F21+F16</f>
        <v>-350950</v>
      </c>
    </row>
    <row r="27" spans="1:6" ht="49.9" customHeight="1"/>
    <row r="28" spans="1:6" s="21" customFormat="1" ht="20.25">
      <c r="A28" s="35" t="s">
        <v>15</v>
      </c>
      <c r="B28" s="35"/>
      <c r="C28" s="35"/>
      <c r="D28" s="35"/>
      <c r="E28" s="34" t="s">
        <v>16</v>
      </c>
      <c r="F28" s="34"/>
    </row>
    <row r="30" spans="1:6">
      <c r="A30" s="33"/>
      <c r="B30" s="33"/>
      <c r="C30" s="33"/>
      <c r="D30" s="20"/>
      <c r="E30" s="6"/>
      <c r="F30" s="7"/>
    </row>
  </sheetData>
  <mergeCells count="10">
    <mergeCell ref="A30:C30"/>
    <mergeCell ref="E28:F28"/>
    <mergeCell ref="A28:D28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56000000000000005" top="0.23622047244094491" bottom="0.19685039370078741" header="0.23622047244094491" footer="0.19685039370078741"/>
  <pageSetup paperSize="9" scale="47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2022-10-20T09:06:15Z</dcterms:modified>
</cp:coreProperties>
</file>